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ta\Keokuk County- IA-78_FHWA_32701\Calculations\"/>
    </mc:Choice>
  </mc:AlternateContent>
  <xr:revisionPtr revIDLastSave="0" documentId="13_ncr:1_{8ACA48D5-7435-4E35-BD09-1FECDC037389}" xr6:coauthVersionLast="47" xr6:coauthVersionMax="47" xr10:uidLastSave="{00000000-0000-0000-0000-000000000000}"/>
  <bookViews>
    <workbookView xWindow="86280" yWindow="-120" windowWidth="29040" windowHeight="15840" activeTab="1" xr2:uid="{4E1ACE65-770A-482F-9438-FDA0637A5799}"/>
  </bookViews>
  <sheets>
    <sheet name="Bridge Staking Data Report" sheetId="1" r:id="rId1"/>
    <sheet name="Bridge Coordinat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2" l="1"/>
  <c r="D9" i="2"/>
  <c r="D8" i="2"/>
  <c r="D7" i="2"/>
  <c r="D6" i="2"/>
  <c r="D5" i="2"/>
  <c r="C10" i="2"/>
  <c r="C9" i="2"/>
  <c r="C8" i="2"/>
  <c r="C7" i="2"/>
  <c r="C6" i="2"/>
  <c r="C5" i="2"/>
</calcChain>
</file>

<file path=xl/sharedStrings.xml><?xml version="1.0" encoding="utf-8"?>
<sst xmlns="http://schemas.openxmlformats.org/spreadsheetml/2006/main" count="25" uniqueCount="21">
  <si>
    <t>Point Location</t>
  </si>
  <si>
    <t>Northing</t>
  </si>
  <si>
    <t>Easting</t>
  </si>
  <si>
    <t>Base line Station</t>
  </si>
  <si>
    <t>Base line Offset</t>
  </si>
  <si>
    <t xml:space="preserve">W Abut S EOD </t>
  </si>
  <si>
    <t>612+48.00</t>
  </si>
  <si>
    <t xml:space="preserve">W Abut CL </t>
  </si>
  <si>
    <t>W Abut N EOD</t>
  </si>
  <si>
    <t xml:space="preserve">E Abut S EOD </t>
  </si>
  <si>
    <t>613+68.00</t>
  </si>
  <si>
    <t xml:space="preserve">E Abut CL </t>
  </si>
  <si>
    <t xml:space="preserve">E Abut N EOD </t>
  </si>
  <si>
    <t>Bridge Coordinates</t>
  </si>
  <si>
    <t xml:space="preserve">Location </t>
  </si>
  <si>
    <t xml:space="preserve">CL W. Abut Brg. </t>
  </si>
  <si>
    <t>CL E. Abut. Brg.</t>
  </si>
  <si>
    <t xml:space="preserve">North Edge of Deck </t>
  </si>
  <si>
    <t>CL Approach Roadaway</t>
  </si>
  <si>
    <t xml:space="preserve">South Edge of Deck </t>
  </si>
  <si>
    <t>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</si>
</sst>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164" fontId="0" fillId="0" borderId="0" xfId="0" applyNumberFormat="1"/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horizontal="center" vertical="center"/>
    </xf>
    <xf numFmtId="0" fontId="0" fillId="0" borderId="8" xfId="0" applyBorder="1"/>
    <xf numFmtId="0" fontId="0" fillId="0" borderId="9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F56D4-4D87-4EE2-AB0A-E7044507BC0E}">
  <dimension ref="A1:E7"/>
  <sheetViews>
    <sheetView workbookViewId="0">
      <selection activeCell="C15" sqref="C15"/>
    </sheetView>
  </sheetViews>
  <sheetFormatPr defaultRowHeight="14.4" x14ac:dyDescent="0.55000000000000004"/>
  <cols>
    <col min="1" max="1" width="31.41796875" customWidth="1"/>
    <col min="2" max="2" width="15" customWidth="1"/>
    <col min="3" max="3" width="15.1015625" customWidth="1"/>
    <col min="4" max="4" width="14.5234375" bestFit="1" customWidth="1"/>
    <col min="5" max="5" width="13.89453125" bestFit="1" customWidth="1"/>
  </cols>
  <sheetData>
    <row r="1" spans="1:5" s="1" customFormat="1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55000000000000004">
      <c r="A2" t="s">
        <v>5</v>
      </c>
      <c r="B2">
        <v>6738119.3949999996</v>
      </c>
      <c r="C2" s="2">
        <v>23468550.34</v>
      </c>
      <c r="D2" t="s">
        <v>6</v>
      </c>
      <c r="E2">
        <v>21.59</v>
      </c>
    </row>
    <row r="3" spans="1:5" x14ac:dyDescent="0.55000000000000004">
      <c r="A3" t="s">
        <v>7</v>
      </c>
      <c r="B3">
        <v>6738140.9809999997</v>
      </c>
      <c r="C3" s="2">
        <v>23468550.085000001</v>
      </c>
      <c r="D3" t="s">
        <v>6</v>
      </c>
      <c r="E3">
        <v>0</v>
      </c>
    </row>
    <row r="4" spans="1:5" x14ac:dyDescent="0.55000000000000004">
      <c r="A4" t="s">
        <v>8</v>
      </c>
      <c r="B4">
        <v>6738162.5630000001</v>
      </c>
      <c r="C4" s="2">
        <v>23468549.829999998</v>
      </c>
      <c r="D4" t="s">
        <v>6</v>
      </c>
      <c r="E4">
        <v>-21.58</v>
      </c>
    </row>
    <row r="5" spans="1:5" x14ac:dyDescent="0.55000000000000004">
      <c r="A5" t="s">
        <v>9</v>
      </c>
      <c r="B5">
        <v>6738120.8150000004</v>
      </c>
      <c r="C5" s="2">
        <v>23468670.331</v>
      </c>
      <c r="D5" t="s">
        <v>10</v>
      </c>
      <c r="E5">
        <v>21.58</v>
      </c>
    </row>
    <row r="6" spans="1:5" x14ac:dyDescent="0.55000000000000004">
      <c r="A6" t="s">
        <v>11</v>
      </c>
      <c r="B6">
        <v>6738142.3969999999</v>
      </c>
      <c r="C6" s="2">
        <v>23468670.076000001</v>
      </c>
      <c r="D6" t="s">
        <v>10</v>
      </c>
      <c r="E6">
        <v>0</v>
      </c>
    </row>
    <row r="7" spans="1:5" x14ac:dyDescent="0.55000000000000004">
      <c r="A7" t="s">
        <v>12</v>
      </c>
      <c r="B7">
        <v>6738163.9790000003</v>
      </c>
      <c r="C7" s="2">
        <v>23468669.822000001</v>
      </c>
      <c r="D7" t="s">
        <v>10</v>
      </c>
      <c r="E7">
        <v>-21.58</v>
      </c>
    </row>
  </sheetData>
  <pageMargins left="0.7" right="0.7" top="0.75" bottom="0.75" header="0.3" footer="0.3"/>
  <customProperties>
    <customPr name="WorkSheet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CF788-3B0E-4925-AB34-ECCA8D80A871}">
  <sheetPr>
    <tabColor rgb="FF00B050"/>
  </sheetPr>
  <dimension ref="B2:F12"/>
  <sheetViews>
    <sheetView tabSelected="1" zoomScale="130" zoomScaleNormal="130" workbookViewId="0">
      <selection activeCell="D9" sqref="D9:D10"/>
    </sheetView>
  </sheetViews>
  <sheetFormatPr defaultRowHeight="14.4" x14ac:dyDescent="0.55000000000000004"/>
  <cols>
    <col min="2" max="2" width="23.05078125" customWidth="1"/>
    <col min="3" max="3" width="19.578125" customWidth="1"/>
    <col min="4" max="4" width="20.26171875" customWidth="1"/>
  </cols>
  <sheetData>
    <row r="2" spans="2:6" ht="14.7" thickBot="1" x14ac:dyDescent="0.6"/>
    <row r="3" spans="2:6" ht="18.3" x14ac:dyDescent="0.55000000000000004">
      <c r="B3" s="5" t="s">
        <v>13</v>
      </c>
      <c r="C3" s="6"/>
      <c r="D3" s="7"/>
    </row>
    <row r="4" spans="2:6" x14ac:dyDescent="0.55000000000000004">
      <c r="B4" s="8" t="s">
        <v>14</v>
      </c>
      <c r="C4" s="3" t="s">
        <v>15</v>
      </c>
      <c r="D4" s="9" t="s">
        <v>16</v>
      </c>
    </row>
    <row r="5" spans="2:6" x14ac:dyDescent="0.55000000000000004">
      <c r="B5" s="10" t="s">
        <v>17</v>
      </c>
      <c r="C5" s="4" t="str">
        <f>"E ="&amp;'Bridge Staking Data Report'!C4&amp;""</f>
        <v>E =23468549.83</v>
      </c>
      <c r="D5" s="11" t="str">
        <f>"E ="&amp;'Bridge Staking Data Report'!C7&amp;""</f>
        <v>E =23468669.822</v>
      </c>
    </row>
    <row r="6" spans="2:6" x14ac:dyDescent="0.55000000000000004">
      <c r="B6" s="10"/>
      <c r="C6" s="4" t="str">
        <f>"N ="&amp;'Bridge Staking Data Report'!B4&amp;""</f>
        <v>N =6738162.563</v>
      </c>
      <c r="D6" s="11" t="str">
        <f>"N ="&amp;'Bridge Staking Data Report'!B7&amp;""</f>
        <v>N =6738163.979</v>
      </c>
    </row>
    <row r="7" spans="2:6" x14ac:dyDescent="0.55000000000000004">
      <c r="B7" s="10" t="s">
        <v>18</v>
      </c>
      <c r="C7" s="4" t="str">
        <f>"E ="&amp;'Bridge Staking Data Report'!C3&amp;""</f>
        <v>E =23468550.085</v>
      </c>
      <c r="D7" s="11" t="str">
        <f>"E ="&amp;'Bridge Staking Data Report'!C6&amp;""</f>
        <v>E =23468670.076</v>
      </c>
    </row>
    <row r="8" spans="2:6" x14ac:dyDescent="0.55000000000000004">
      <c r="B8" s="10"/>
      <c r="C8" s="4" t="str">
        <f>"N ="&amp;'Bridge Staking Data Report'!B3&amp;""</f>
        <v>N =6738140.981</v>
      </c>
      <c r="D8" s="11" t="str">
        <f>"N ="&amp;'Bridge Staking Data Report'!B6&amp;""</f>
        <v>N =6738142.397</v>
      </c>
    </row>
    <row r="9" spans="2:6" x14ac:dyDescent="0.55000000000000004">
      <c r="B9" s="10" t="s">
        <v>19</v>
      </c>
      <c r="C9" s="4" t="str">
        <f>"E ="&amp;'Bridge Staking Data Report'!C2&amp;""</f>
        <v>E =23468550.34</v>
      </c>
      <c r="D9" s="11" t="str">
        <f>"E ="&amp;'Bridge Staking Data Report'!C5&amp;""</f>
        <v>E =23468670.331</v>
      </c>
    </row>
    <row r="10" spans="2:6" ht="14.7" thickBot="1" x14ac:dyDescent="0.6">
      <c r="B10" s="12"/>
      <c r="C10" s="13" t="str">
        <f>"N ="&amp;'Bridge Staking Data Report'!B2&amp;""</f>
        <v>N =6738119.395</v>
      </c>
      <c r="D10" s="14" t="str">
        <f>"N ="&amp;'Bridge Staking Data Report'!B5&amp;""</f>
        <v>N =6738120.815</v>
      </c>
    </row>
    <row r="12" spans="2:6" x14ac:dyDescent="0.55000000000000004">
      <c r="F12" t="s">
        <v>20</v>
      </c>
    </row>
  </sheetData>
  <mergeCells count="4">
    <mergeCell ref="B5:B6"/>
    <mergeCell ref="B7:B8"/>
    <mergeCell ref="B9:B10"/>
    <mergeCell ref="B3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Bridge Staking Data Report</vt:lpstr>
      <vt:lpstr>Bridge Coordinates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Khiangtes, Dennis</dc:creator>
  <cp:lastModifiedBy>Khiangtes, Dennis</cp:lastModifiedBy>
  <dcterms:created xsi:type="dcterms:W3CDTF">2025-05-29T21:01:52Z</dcterms:created>
  <dcterms:modified xsi:type="dcterms:W3CDTF">2025-05-29T22:09:59Z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aac733-ded1-41e0-8ea6-961193f81247_Enabled">
    <vt:lpwstr>true</vt:lpwstr>
  </property>
  <property fmtid="{D5CDD505-2E9C-101B-9397-08002B2CF9AE}" pid="3" name="MSIP_Label_0faac733-ded1-41e0-8ea6-961193f81247_SetDate">
    <vt:lpwstr>2025-05-29T21:01:52Z</vt:lpwstr>
  </property>
  <property fmtid="{D5CDD505-2E9C-101B-9397-08002B2CF9AE}" pid="4" name="MSIP_Label_0faac733-ded1-41e0-8ea6-961193f81247_Method">
    <vt:lpwstr>Standard</vt:lpwstr>
  </property>
  <property fmtid="{D5CDD505-2E9C-101B-9397-08002B2CF9AE}" pid="5" name="MSIP_Label_0faac733-ded1-41e0-8ea6-961193f81247_Name">
    <vt:lpwstr>defa4170-0d19-0005-0004-bc88714345d2</vt:lpwstr>
  </property>
  <property fmtid="{D5CDD505-2E9C-101B-9397-08002B2CF9AE}" pid="6" name="MSIP_Label_0faac733-ded1-41e0-8ea6-961193f81247_SiteId">
    <vt:lpwstr>a1e65fcc-32fa-4fdd-8692-0cc2eb06676e</vt:lpwstr>
  </property>
  <property fmtid="{D5CDD505-2E9C-101B-9397-08002B2CF9AE}" pid="7" name="MSIP_Label_0faac733-ded1-41e0-8ea6-961193f81247_ActionId">
    <vt:lpwstr>8711deeb-7203-4dd2-91f1-15ffd4fa823f</vt:lpwstr>
  </property>
  <property fmtid="{D5CDD505-2E9C-101B-9397-08002B2CF9AE}" pid="8" name="MSIP_Label_0faac733-ded1-41e0-8ea6-961193f81247_ContentBits">
    <vt:lpwstr>0</vt:lpwstr>
  </property>
</Properties>
</file>